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155" windowHeight="7425" tabRatio="777"/>
  </bookViews>
  <sheets>
    <sheet name="PR 2-3" sheetId="5" r:id="rId1"/>
    <sheet name="PR 2-7" sheetId="6" r:id="rId2"/>
    <sheet name="PR 2-8" sheetId="7" r:id="rId3"/>
    <sheet name="PR 2-9" sheetId="8" r:id="rId4"/>
    <sheet name="PR 2-10" sheetId="9" r:id="rId5"/>
    <sheet name="PR 2-11" sheetId="10" r:id="rId6"/>
    <sheet name="PR 2-12" sheetId="11" r:id="rId7"/>
    <sheet name="PR 2-13" sheetId="12" r:id="rId8"/>
    <sheet name="PR 2-14" sheetId="17" r:id="rId9"/>
    <sheet name="PR 2-16" sheetId="13" r:id="rId10"/>
    <sheet name="PR 2-17" sheetId="14" r:id="rId11"/>
    <sheet name="PR 2-18" sheetId="15" r:id="rId12"/>
    <sheet name="PR 2-20" sheetId="16" r:id="rId13"/>
  </sheets>
  <calcPr calcId="145621"/>
</workbook>
</file>

<file path=xl/calcChain.xml><?xml version="1.0" encoding="utf-8"?>
<calcChain xmlns="http://schemas.openxmlformats.org/spreadsheetml/2006/main">
  <c r="H21" i="15" l="1"/>
  <c r="C16" i="17" l="1"/>
  <c r="C15" i="17"/>
  <c r="C14" i="17"/>
  <c r="C13" i="17"/>
  <c r="D37" i="16"/>
  <c r="D36" i="16"/>
  <c r="D35" i="16"/>
  <c r="D34" i="16"/>
  <c r="D33" i="16"/>
  <c r="D27" i="16"/>
  <c r="D26" i="16"/>
  <c r="D25" i="16"/>
  <c r="D24" i="16"/>
  <c r="D23" i="16"/>
  <c r="C37" i="16"/>
  <c r="C36" i="16"/>
  <c r="C35" i="16"/>
  <c r="C34" i="16"/>
  <c r="C33" i="16"/>
  <c r="C27" i="16"/>
  <c r="C26" i="16"/>
  <c r="C25" i="16"/>
  <c r="C24" i="16"/>
  <c r="C23" i="16"/>
  <c r="H24" i="15"/>
  <c r="H18" i="15"/>
  <c r="H26" i="15"/>
  <c r="H20" i="15"/>
  <c r="H22" i="15" s="1"/>
  <c r="H16" i="15"/>
  <c r="D18" i="14"/>
  <c r="H10" i="14"/>
  <c r="C12" i="14"/>
  <c r="D11" i="14"/>
  <c r="D12" i="14" s="1"/>
  <c r="E12" i="14" s="1"/>
  <c r="E13" i="14" s="1"/>
  <c r="B10" i="14" s="1"/>
  <c r="D17" i="14" s="1"/>
  <c r="G10" i="14"/>
  <c r="C12" i="12"/>
  <c r="D23" i="11"/>
  <c r="D22" i="11"/>
  <c r="D25" i="10"/>
  <c r="D24" i="10"/>
  <c r="E28" i="9"/>
  <c r="E27" i="9"/>
  <c r="E29" i="9"/>
  <c r="E26" i="9"/>
  <c r="D17" i="8"/>
  <c r="C17" i="8"/>
  <c r="C15" i="7" l="1"/>
  <c r="G21" i="6"/>
  <c r="D20" i="6"/>
  <c r="E23" i="6"/>
  <c r="D23" i="6"/>
  <c r="D21" i="6"/>
  <c r="D16" i="6"/>
</calcChain>
</file>

<file path=xl/sharedStrings.xml><?xml version="1.0" encoding="utf-8"?>
<sst xmlns="http://schemas.openxmlformats.org/spreadsheetml/2006/main" count="118" uniqueCount="73">
  <si>
    <t>a</t>
  </si>
  <si>
    <t>b</t>
  </si>
  <si>
    <t>no</t>
  </si>
  <si>
    <t>c</t>
  </si>
  <si>
    <t>d</t>
  </si>
  <si>
    <t>Data</t>
  </si>
  <si>
    <t>The sale of a security with a commitment to repurchase the same security at a specified future date and a designated price.</t>
  </si>
  <si>
    <t>par</t>
  </si>
  <si>
    <t>price</t>
  </si>
  <si>
    <t>coupon</t>
  </si>
  <si>
    <t>interest payment</t>
  </si>
  <si>
    <t>annual</t>
  </si>
  <si>
    <t>semi-annual</t>
  </si>
  <si>
    <t>current yield</t>
  </si>
  <si>
    <t>return</t>
  </si>
  <si>
    <t>t</t>
  </si>
  <si>
    <t>face value</t>
  </si>
  <si>
    <t>after-tax return</t>
  </si>
  <si>
    <t>stock price</t>
  </si>
  <si>
    <t>selling price</t>
  </si>
  <si>
    <t>div</t>
  </si>
  <si>
    <t>tax rate</t>
  </si>
  <si>
    <t>%</t>
  </si>
  <si>
    <t>General dynamics</t>
  </si>
  <si>
    <t>amount available</t>
  </si>
  <si>
    <t>PE</t>
  </si>
  <si>
    <t>change</t>
  </si>
  <si>
    <t>shares able to buy</t>
  </si>
  <si>
    <t>annual div income</t>
  </si>
  <si>
    <t>EPS</t>
  </si>
  <si>
    <t>previous price</t>
  </si>
  <si>
    <r>
      <t>P</t>
    </r>
    <r>
      <rPr>
        <vertAlign val="subscript"/>
        <sz val="10"/>
        <color rgb="FF000000"/>
        <rFont val="Arial"/>
        <family val="2"/>
      </rPr>
      <t>0</t>
    </r>
  </si>
  <si>
    <r>
      <t>Q</t>
    </r>
    <r>
      <rPr>
        <vertAlign val="subscript"/>
        <sz val="10"/>
        <color rgb="FF000000"/>
        <rFont val="Arial"/>
        <family val="2"/>
      </rPr>
      <t>0</t>
    </r>
  </si>
  <si>
    <r>
      <t>P</t>
    </r>
    <r>
      <rPr>
        <vertAlign val="subscript"/>
        <sz val="10"/>
        <color rgb="FF000000"/>
        <rFont val="Arial"/>
        <family val="2"/>
      </rPr>
      <t>1</t>
    </r>
  </si>
  <si>
    <r>
      <t>Q</t>
    </r>
    <r>
      <rPr>
        <vertAlign val="subscript"/>
        <sz val="10"/>
        <color rgb="FF000000"/>
        <rFont val="Arial"/>
        <family val="2"/>
      </rPr>
      <t>1</t>
    </r>
  </si>
  <si>
    <r>
      <t>P</t>
    </r>
    <r>
      <rPr>
        <vertAlign val="subscript"/>
        <sz val="10"/>
        <color rgb="FF000000"/>
        <rFont val="Arial"/>
        <family val="2"/>
      </rPr>
      <t>2</t>
    </r>
  </si>
  <si>
    <r>
      <t>Q</t>
    </r>
    <r>
      <rPr>
        <vertAlign val="subscript"/>
        <sz val="10"/>
        <color rgb="FF000000"/>
        <rFont val="Arial"/>
        <family val="2"/>
      </rPr>
      <t>2</t>
    </r>
  </si>
  <si>
    <t>  A</t>
  </si>
  <si>
    <t>  B</t>
  </si>
  <si>
    <t>  C</t>
  </si>
  <si>
    <t>new divisor</t>
  </si>
  <si>
    <t>rate of return t=2</t>
  </si>
  <si>
    <t>rate of return t=1</t>
  </si>
  <si>
    <t>P0</t>
  </si>
  <si>
    <t>Q0</t>
  </si>
  <si>
    <t>P1</t>
  </si>
  <si>
    <t>Q1</t>
  </si>
  <si>
    <t>P2</t>
  </si>
  <si>
    <t>Q2</t>
  </si>
  <si>
    <t>Municipal's offer</t>
  </si>
  <si>
    <t>tax</t>
  </si>
  <si>
    <t>yield</t>
  </si>
  <si>
    <t>10-year T-bond with a 10% coupon.</t>
  </si>
  <si>
    <t>3-month expiration call option with an exercise price of $35.</t>
  </si>
  <si>
    <t>60.A put option on a stock selling at $50.</t>
  </si>
  <si>
    <t>closes at</t>
  </si>
  <si>
    <t>bushels</t>
  </si>
  <si>
    <t>profit</t>
  </si>
  <si>
    <t>outstanding contracts</t>
  </si>
  <si>
    <t>January</t>
  </si>
  <si>
    <t>S(X)=</t>
  </si>
  <si>
    <t>yes</t>
  </si>
  <si>
    <t>cost</t>
  </si>
  <si>
    <t>net profit</t>
  </si>
  <si>
    <t>call, S(X)=</t>
  </si>
  <si>
    <t>put, S(X)=</t>
  </si>
  <si>
    <t>strike price</t>
  </si>
  <si>
    <t>1/2 year</t>
  </si>
  <si>
    <t>call price</t>
  </si>
  <si>
    <t>stock prices</t>
  </si>
  <si>
    <t>put price</t>
  </si>
  <si>
    <t>tax braket</t>
  </si>
  <si>
    <t>equiv taxable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</si>
</sst>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_);[Red]\(&quot;$&quot;#,##0.00\)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7DCE6"/>
        <bgColor indexed="64"/>
      </patternFill>
    </fill>
    <fill>
      <patternFill patternType="solid">
        <fgColor rgb="FFF7F7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CDD4E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5" fontId="0" fillId="0" borderId="0" xfId="0" applyNumberFormat="1"/>
    <xf numFmtId="165" fontId="0" fillId="0" borderId="0" xfId="0" applyNumberFormat="1" applyBorder="1"/>
    <xf numFmtId="2" fontId="0" fillId="0" borderId="0" xfId="0" applyNumberFormat="1"/>
    <xf numFmtId="14" fontId="0" fillId="0" borderId="0" xfId="0" applyNumberFormat="1"/>
    <xf numFmtId="164" fontId="0" fillId="0" borderId="10" xfId="0" applyNumberFormat="1" applyBorder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right" vertical="center" wrapText="1"/>
    </xf>
    <xf numFmtId="2" fontId="0" fillId="0" borderId="4" xfId="0" applyNumberFormat="1" applyBorder="1"/>
    <xf numFmtId="0" fontId="0" fillId="0" borderId="12" xfId="0" applyBorder="1"/>
    <xf numFmtId="2" fontId="0" fillId="0" borderId="10" xfId="0" applyNumberFormat="1" applyBorder="1"/>
    <xf numFmtId="0" fontId="0" fillId="0" borderId="11" xfId="0" applyBorder="1" applyAlignment="1"/>
    <xf numFmtId="165" fontId="0" fillId="0" borderId="10" xfId="0" applyNumberFormat="1" applyBorder="1"/>
    <xf numFmtId="0" fontId="4" fillId="0" borderId="0" xfId="0" applyFont="1"/>
    <xf numFmtId="0" fontId="0" fillId="0" borderId="0" xfId="0" applyNumberFormat="1"/>
    <xf numFmtId="165" fontId="0" fillId="0" borderId="13" xfId="0" applyNumberFormat="1" applyBorder="1"/>
    <xf numFmtId="165" fontId="0" fillId="0" borderId="14" xfId="0" applyNumberFormat="1" applyBorder="1"/>
    <xf numFmtId="165" fontId="0" fillId="0" borderId="15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123825</xdr:rowOff>
    </xdr:from>
    <xdr:to>
      <xdr:col>8</xdr:col>
      <xdr:colOff>190500</xdr:colOff>
      <xdr:row>4</xdr:row>
      <xdr:rowOff>161925</xdr:rowOff>
    </xdr:to>
    <xdr:sp macro="" textlink="">
      <xdr:nvSpPr>
        <xdr:cNvPr id="2" name="TextBox 1"/>
        <xdr:cNvSpPr txBox="1"/>
      </xdr:nvSpPr>
      <xdr:spPr>
        <a:xfrm>
          <a:off x="285750" y="314325"/>
          <a:ext cx="478155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2-3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Which of the following 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correctly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describes a repurchase ?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304799</xdr:colOff>
      <xdr:row>1</xdr:row>
      <xdr:rowOff>19050</xdr:rowOff>
    </xdr:from>
    <xdr:to>
      <xdr:col>12</xdr:col>
      <xdr:colOff>419099</xdr:colOff>
      <xdr:row>12</xdr:row>
      <xdr:rowOff>85725</xdr:rowOff>
    </xdr:to>
    <xdr:sp macro="" textlink="">
      <xdr:nvSpPr>
        <xdr:cNvPr id="2" name="TextBox 1"/>
        <xdr:cNvSpPr txBox="1"/>
      </xdr:nvSpPr>
      <xdr:spPr>
        <a:xfrm>
          <a:off x="914399" y="209550"/>
          <a:ext cx="7267575" cy="2162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2-7</a:t>
          </a:r>
        </a:p>
        <a:p>
          <a:pPr fontAlgn="t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 to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Figure 2.3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and look at the Treasury bond maturing in May 2030.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How much would you have to pay to purchase one of these bonds?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 to 3 decimal places.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Price paid  $   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is its coupon rate?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 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Coupon rate   %  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is the yield to maturity of the bond?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 to 3 decimal places. 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Current yield   %  </a:t>
          </a:r>
        </a:p>
        <a:p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1</xdr:row>
      <xdr:rowOff>66675</xdr:rowOff>
    </xdr:from>
    <xdr:to>
      <xdr:col>9</xdr:col>
      <xdr:colOff>152400</xdr:colOff>
      <xdr:row>8</xdr:row>
      <xdr:rowOff>19050</xdr:rowOff>
    </xdr:to>
    <xdr:sp macro="" textlink="">
      <xdr:nvSpPr>
        <xdr:cNvPr id="2" name="TextBox 1"/>
        <xdr:cNvSpPr txBox="1"/>
      </xdr:nvSpPr>
      <xdr:spPr>
        <a:xfrm>
          <a:off x="457200" y="257175"/>
          <a:ext cx="5181600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2-8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Suppose investors can earn a return of 2% per 6 months on a Treasury note with 6 months remaining until maturity. The fact value of the T-bill is $10,000. What price would you expect a 6-month maturity Treasury bill to sell for?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 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314324</xdr:colOff>
      <xdr:row>0</xdr:row>
      <xdr:rowOff>161925</xdr:rowOff>
    </xdr:from>
    <xdr:to>
      <xdr:col>9</xdr:col>
      <xdr:colOff>609599</xdr:colOff>
      <xdr:row>7</xdr:row>
      <xdr:rowOff>47625</xdr:rowOff>
    </xdr:to>
    <xdr:sp macro="" textlink="">
      <xdr:nvSpPr>
        <xdr:cNvPr id="2" name="TextBox 1"/>
        <xdr:cNvSpPr txBox="1"/>
      </xdr:nvSpPr>
      <xdr:spPr>
        <a:xfrm>
          <a:off x="314324" y="161925"/>
          <a:ext cx="5781675" cy="1219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2-9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Find the after-tax return to a corporation that buys a share of preferred stock at $40, sells it at year-end at $40, and receives a $4 year-end dividend. The firm is in the 30% tax bracket.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 to 2 decimal places. Omit the "%"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0</xdr:row>
      <xdr:rowOff>123825</xdr:rowOff>
    </xdr:from>
    <xdr:to>
      <xdr:col>11</xdr:col>
      <xdr:colOff>533399</xdr:colOff>
      <xdr:row>15</xdr:row>
      <xdr:rowOff>76201</xdr:rowOff>
    </xdr:to>
    <xdr:sp macro="" textlink="">
      <xdr:nvSpPr>
        <xdr:cNvPr id="2" name="TextBox 1"/>
        <xdr:cNvSpPr txBox="1"/>
      </xdr:nvSpPr>
      <xdr:spPr>
        <a:xfrm>
          <a:off x="219074" y="123825"/>
          <a:ext cx="7572375" cy="28098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2-10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 to 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Figure 2.8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and look at the listing for General Dynamics.</a:t>
          </a:r>
        </a:p>
        <a:p>
          <a:pPr fontAlgn="ctr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US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How many shares could you buy for $5,000?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would be your annual dividend income from those shares?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Omit the "$"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/>
            <a:t/>
          </a:r>
          <a:br>
            <a:rPr lang="en-US"/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must be General Dynamics earnings per share?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 Omit the "$"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/>
            <a:t/>
          </a:r>
          <a:br>
            <a:rPr lang="en-US"/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was the firm's closing price on the day before the listing?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 Omit the "$"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104775</xdr:rowOff>
    </xdr:from>
    <xdr:to>
      <xdr:col>11</xdr:col>
      <xdr:colOff>352425</xdr:colOff>
      <xdr:row>4</xdr:row>
      <xdr:rowOff>76200</xdr:rowOff>
    </xdr:to>
    <xdr:sp macro="" textlink="">
      <xdr:nvSpPr>
        <xdr:cNvPr id="2" name="TextBox 1"/>
        <xdr:cNvSpPr txBox="1"/>
      </xdr:nvSpPr>
      <xdr:spPr>
        <a:xfrm>
          <a:off x="809625" y="104775"/>
          <a:ext cx="6496050" cy="733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2-11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 the three stocks in the following table.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i="1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represents price at time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and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</a:t>
          </a:r>
          <a:r>
            <a:rPr lang="en-US" sz="1100" b="0" i="1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represents shares outstanding at time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Stock C splits two for one in the last period.</a:t>
          </a:r>
        </a:p>
        <a:p>
          <a:endParaRPr lang="en-US" sz="1100"/>
        </a:p>
      </xdr:txBody>
    </xdr:sp>
    <xdr:clientData/>
  </xdr:twoCellAnchor>
  <xdr:twoCellAnchor>
    <xdr:from>
      <xdr:col>1</xdr:col>
      <xdr:colOff>123825</xdr:colOff>
      <xdr:row>11</xdr:row>
      <xdr:rowOff>190500</xdr:rowOff>
    </xdr:from>
    <xdr:to>
      <xdr:col>12</xdr:col>
      <xdr:colOff>428625</xdr:colOff>
      <xdr:row>21</xdr:row>
      <xdr:rowOff>123825</xdr:rowOff>
    </xdr:to>
    <xdr:sp macro="" textlink="">
      <xdr:nvSpPr>
        <xdr:cNvPr id="3" name="TextBox 2"/>
        <xdr:cNvSpPr txBox="1"/>
      </xdr:nvSpPr>
      <xdr:spPr>
        <a:xfrm>
          <a:off x="733425" y="2305050"/>
          <a:ext cx="7010400" cy="184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ctr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Calculate the rate of return on a price-weighted index of the three stocks for the first period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0 to 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1).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 to 2 decimal places.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Omit the "%"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/>
            <a:t/>
          </a:r>
          <a:br>
            <a:rPr lang="en-US"/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Calculate the new divisor happen to the divisor for the price-weighted index in year 2?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 to 2 decimal places.)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Calculate the rate of return for the second period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1 to 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2).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(Omit the "%"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180975</xdr:rowOff>
    </xdr:from>
    <xdr:to>
      <xdr:col>13</xdr:col>
      <xdr:colOff>342900</xdr:colOff>
      <xdr:row>5</xdr:row>
      <xdr:rowOff>171450</xdr:rowOff>
    </xdr:to>
    <xdr:sp macro="" textlink="">
      <xdr:nvSpPr>
        <xdr:cNvPr id="2" name="TextBox 1"/>
        <xdr:cNvSpPr txBox="1"/>
      </xdr:nvSpPr>
      <xdr:spPr>
        <a:xfrm>
          <a:off x="666750" y="180975"/>
          <a:ext cx="7600950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2-12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Consider the three stocks in the following table.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</a:t>
          </a:r>
          <a:r>
            <a:rPr lang="en-US" sz="1100" b="0" i="1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represents price at time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and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</a:t>
          </a:r>
          <a:r>
            <a:rPr lang="en-US" sz="1100" b="0" i="1" baseline="-25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represents shares outstanding at time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Stock C splits two for one in the last period.</a:t>
          </a:r>
        </a:p>
      </xdr:txBody>
    </xdr:sp>
    <xdr:clientData/>
  </xdr:twoCellAnchor>
  <xdr:twoCellAnchor>
    <xdr:from>
      <xdr:col>1</xdr:col>
      <xdr:colOff>314325</xdr:colOff>
      <xdr:row>13</xdr:row>
      <xdr:rowOff>38101</xdr:rowOff>
    </xdr:from>
    <xdr:to>
      <xdr:col>12</xdr:col>
      <xdr:colOff>438150</xdr:colOff>
      <xdr:row>19</xdr:row>
      <xdr:rowOff>57151</xdr:rowOff>
    </xdr:to>
    <xdr:sp macro="" textlink="">
      <xdr:nvSpPr>
        <xdr:cNvPr id="3" name="TextBox 2"/>
        <xdr:cNvSpPr txBox="1"/>
      </xdr:nvSpPr>
      <xdr:spPr>
        <a:xfrm>
          <a:off x="923925" y="2514601"/>
          <a:ext cx="6829425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Calculate the first-period rates of return on the following indexes of the three stocks (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0 to </a:t>
          </a:r>
          <a:r>
            <a:rPr lang="en-US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= 1) 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(Do not round intermediate calculations. Round your answers to 2 decimal places. Omit the "%" sign in your response.)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market-value-weighted index.</a:t>
          </a:r>
          <a:r>
            <a:rPr lang="en-US"/>
            <a:t/>
          </a:r>
          <a:br>
            <a:rPr lang="en-US"/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/>
            <a:t/>
          </a:r>
          <a:br>
            <a:rPr lang="en-US"/>
          </a:b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equally weighted index.</a:t>
          </a:r>
          <a:r>
            <a:rPr lang="en-US"/>
            <a:t/>
          </a:r>
          <a:br>
            <a:rPr lang="en-US"/>
          </a:br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161925</xdr:rowOff>
    </xdr:from>
    <xdr:to>
      <xdr:col>10</xdr:col>
      <xdr:colOff>66675</xdr:colOff>
      <xdr:row>5</xdr:row>
      <xdr:rowOff>66675</xdr:rowOff>
    </xdr:to>
    <xdr:sp macro="" textlink="">
      <xdr:nvSpPr>
        <xdr:cNvPr id="2" name="TextBox 1"/>
        <xdr:cNvSpPr txBox="1"/>
      </xdr:nvSpPr>
      <xdr:spPr>
        <a:xfrm>
          <a:off x="342900" y="161925"/>
          <a:ext cx="5819775" cy="857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2-13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investor is in a 30% tax bracket. If corporate bonds offer 9% yields, what must municipals offer for the investor to prefer them to corporate bonds?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 to 2 decimal places. Omit the "%"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142875</xdr:rowOff>
    </xdr:from>
    <xdr:to>
      <xdr:col>9</xdr:col>
      <xdr:colOff>476250</xdr:colOff>
      <xdr:row>7</xdr:row>
      <xdr:rowOff>95250</xdr:rowOff>
    </xdr:to>
    <xdr:sp macro="" textlink="">
      <xdr:nvSpPr>
        <xdr:cNvPr id="2" name="TextBox 1"/>
        <xdr:cNvSpPr txBox="1"/>
      </xdr:nvSpPr>
      <xdr:spPr>
        <a:xfrm>
          <a:off x="466725" y="142875"/>
          <a:ext cx="54959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2-14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Find the equivalent taxable yield of a short-term municipal bond currently offering yields of 4% for tax brackets of zero, 10%, 20%, and 30%.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(Round your answers to 2 decimal places. Omit the "%"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</xdr:row>
      <xdr:rowOff>133349</xdr:rowOff>
    </xdr:from>
    <xdr:to>
      <xdr:col>12</xdr:col>
      <xdr:colOff>561975</xdr:colOff>
      <xdr:row>14</xdr:row>
      <xdr:rowOff>161924</xdr:rowOff>
    </xdr:to>
    <xdr:sp macro="" textlink="">
      <xdr:nvSpPr>
        <xdr:cNvPr id="2" name="TextBox 1"/>
        <xdr:cNvSpPr txBox="1"/>
      </xdr:nvSpPr>
      <xdr:spPr>
        <a:xfrm>
          <a:off x="314325" y="323849"/>
          <a:ext cx="7562850" cy="2505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2-16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Which security should sell at a greater price?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10-year Treasury bond with a 9% coupon rate versus a 10-year T-bond with a 10% coupon.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10-year T-bond with a 10% coupon.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3-month expiration call option with an exercise price of $40 versus a 3-month call on the same stock with an exercise price of $35.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A 3-month expiration call option with an exercise price of $40.A 3-month expiration call option with an exercise price of $35.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put option on a stock selling at $50, or a put option on another stock selling at $60 (all other relevant features of the stocks and options may be assumed to be identical).</a:t>
          </a: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A put option on another stock selling at $60.A put option on a stock selling at $50.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</xdr:row>
      <xdr:rowOff>95250</xdr:rowOff>
    </xdr:from>
    <xdr:to>
      <xdr:col>12</xdr:col>
      <xdr:colOff>381000</xdr:colOff>
      <xdr:row>8</xdr:row>
      <xdr:rowOff>142875</xdr:rowOff>
    </xdr:to>
    <xdr:sp macro="" textlink="">
      <xdr:nvSpPr>
        <xdr:cNvPr id="2" name="TextBox 1"/>
        <xdr:cNvSpPr txBox="1"/>
      </xdr:nvSpPr>
      <xdr:spPr>
        <a:xfrm>
          <a:off x="390525" y="285750"/>
          <a:ext cx="730567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2-17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Look at the futures listings for the corn contract in 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Figure 2.11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Suppose you buy one contract for March delivery. If the contract closes in March at a level of 787.25, what will your profit be?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How many March maturity contracts are outstanding?</a:t>
          </a: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17</xdr:col>
      <xdr:colOff>466725</xdr:colOff>
      <xdr:row>11</xdr:row>
      <xdr:rowOff>161925</xdr:rowOff>
    </xdr:to>
    <xdr:sp macro="" textlink="">
      <xdr:nvSpPr>
        <xdr:cNvPr id="2" name="TextBox 1"/>
        <xdr:cNvSpPr txBox="1"/>
      </xdr:nvSpPr>
      <xdr:spPr>
        <a:xfrm>
          <a:off x="161925" y="95251"/>
          <a:ext cx="10668000" cy="21621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2-18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 to 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Figure 2.10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and look at the IBM options. Suppose you buy a January 2013 expiration call option with exercise price $180.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a-1.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Suppose the stock price in January is $193. Will you exercise your call?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a-2.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is the profit (loss) on your position?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(Input the amount as a positive value. Round your answer to 2 decimal places. Omit the "$" sign in your response.)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b-1.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you had bought the January call with exercise price $185, will you exercise your call?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b-2.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is the profit (loss) on your position?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(Input the amount as a positive value. Round your answer to 2 decimal places. 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c-1.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you had bought the January put with exercise price $185, will you exercise your call?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 </a:t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c-2.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is the profit (loss) on your position?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(Input the amount as a positive value. Round your answer to 2 decimal places. 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1</xdr:row>
      <xdr:rowOff>95250</xdr:rowOff>
    </xdr:from>
    <xdr:to>
      <xdr:col>10</xdr:col>
      <xdr:colOff>285750</xdr:colOff>
      <xdr:row>9</xdr:row>
      <xdr:rowOff>95250</xdr:rowOff>
    </xdr:to>
    <xdr:sp macro="" textlink="">
      <xdr:nvSpPr>
        <xdr:cNvPr id="2" name="TextBox 1"/>
        <xdr:cNvSpPr txBox="1"/>
      </xdr:nvSpPr>
      <xdr:spPr>
        <a:xfrm>
          <a:off x="695324" y="285750"/>
          <a:ext cx="5915026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Problem 2-20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Both a call and a put currently are traded on stock XYZ; both have strike prices of $40 and expirations of 6 months.</a:t>
          </a:r>
        </a:p>
        <a:p>
          <a:pPr fontAlgn="ctr"/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What will be the profit to an investor who buys the call for $5 in the following scenarios for stock prices in 6 months?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$40;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(b)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$45;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(c)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$50;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(d)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$55; </a:t>
          </a:r>
          <a:r>
            <a:rPr lang="en-US" sz="1100" b="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(e)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$60.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(Negative amounts should be indicated by a minus sign.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Round your answers to 1 decimal place. Omit the "$" sign in your response.)</a:t>
          </a:r>
          <a:endParaRPr lang="en-US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/>
            <a:t/>
          </a:r>
          <a:br>
            <a:rPr lang="en-US"/>
          </a:b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"/>
  <sheetViews>
    <sheetView tabSelected="1" workbookViewId="0"/>
  </sheetViews>
  <sheetFormatPr defaultRowHeight="15" x14ac:dyDescent="0.25"/>
  <sheetData>
    <row r="7" spans="2:2" x14ac:dyDescent="0.25">
      <c r="B7" t="s">
        <v>6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G26"/>
  <sheetViews>
    <sheetView zoomScaleNormal="100" workbookViewId="0"/>
  </sheetViews>
  <sheetFormatPr defaultRowHeight="15" x14ac:dyDescent="0.25"/>
  <cols>
    <col min="3" max="3" width="15.85546875" customWidth="1"/>
  </cols>
  <sheetData>
    <row r="14" spans="2:5" x14ac:dyDescent="0.25">
      <c r="B14" t="s">
        <v>0</v>
      </c>
      <c r="E14" s="13">
        <v>161.1875</v>
      </c>
    </row>
    <row r="15" spans="2:5" x14ac:dyDescent="0.25">
      <c r="C15" t="s">
        <v>7</v>
      </c>
      <c r="D15">
        <v>1000</v>
      </c>
    </row>
    <row r="16" spans="2:5" x14ac:dyDescent="0.25">
      <c r="C16" t="s">
        <v>8</v>
      </c>
      <c r="D16">
        <f>D15*(E14/100)</f>
        <v>1611.875</v>
      </c>
    </row>
    <row r="18" spans="2:7" x14ac:dyDescent="0.25">
      <c r="B18" t="s">
        <v>1</v>
      </c>
      <c r="C18" t="s">
        <v>9</v>
      </c>
      <c r="D18">
        <v>6.25</v>
      </c>
    </row>
    <row r="19" spans="2:7" x14ac:dyDescent="0.25">
      <c r="C19" t="s">
        <v>7</v>
      </c>
      <c r="D19">
        <v>1000</v>
      </c>
    </row>
    <row r="20" spans="2:7" x14ac:dyDescent="0.25">
      <c r="C20" t="s">
        <v>10</v>
      </c>
      <c r="D20">
        <f>D19*D18/100</f>
        <v>62.5</v>
      </c>
      <c r="E20" t="s">
        <v>11</v>
      </c>
    </row>
    <row r="21" spans="2:7" x14ac:dyDescent="0.25">
      <c r="D21">
        <f>D20/2</f>
        <v>31.25</v>
      </c>
      <c r="E21" t="s">
        <v>12</v>
      </c>
      <c r="G21">
        <f>D21/D19</f>
        <v>3.125E-2</v>
      </c>
    </row>
    <row r="23" spans="2:7" x14ac:dyDescent="0.25">
      <c r="B23" t="s">
        <v>3</v>
      </c>
      <c r="C23" t="s">
        <v>13</v>
      </c>
      <c r="D23" s="12">
        <f>D20/D16</f>
        <v>3.8774718883288095E-2</v>
      </c>
      <c r="E23" s="14">
        <f>D23*100</f>
        <v>3.8774718883288095</v>
      </c>
    </row>
    <row r="24" spans="2:7" x14ac:dyDescent="0.25">
      <c r="E24" s="14"/>
    </row>
    <row r="25" spans="2:7" x14ac:dyDescent="0.25">
      <c r="C25" s="15">
        <v>41105</v>
      </c>
    </row>
    <row r="26" spans="2:7" x14ac:dyDescent="0.25">
      <c r="C26" s="15">
        <v>47618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C15"/>
  <sheetViews>
    <sheetView zoomScaleNormal="100" workbookViewId="0"/>
  </sheetViews>
  <sheetFormatPr defaultRowHeight="15" x14ac:dyDescent="0.25"/>
  <cols>
    <col min="3" max="3" width="11.28515625" customWidth="1"/>
  </cols>
  <sheetData>
    <row r="10" spans="2:3" x14ac:dyDescent="0.25">
      <c r="B10" s="1" t="s">
        <v>5</v>
      </c>
      <c r="C10" s="2"/>
    </row>
    <row r="11" spans="2:3" x14ac:dyDescent="0.25">
      <c r="B11" s="3" t="s">
        <v>14</v>
      </c>
      <c r="C11" s="4">
        <v>0.02</v>
      </c>
    </row>
    <row r="12" spans="2:3" x14ac:dyDescent="0.25">
      <c r="B12" s="3" t="s">
        <v>15</v>
      </c>
      <c r="C12" s="4">
        <v>1</v>
      </c>
    </row>
    <row r="13" spans="2:3" x14ac:dyDescent="0.25">
      <c r="B13" s="5" t="s">
        <v>16</v>
      </c>
      <c r="C13" s="6">
        <v>10000</v>
      </c>
    </row>
    <row r="15" spans="2:3" x14ac:dyDescent="0.25">
      <c r="B15" s="10" t="s">
        <v>8</v>
      </c>
      <c r="C15" s="16">
        <f>PV(C11,C12,0,-C13)</f>
        <v>9803.9215686274511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E17"/>
  <sheetViews>
    <sheetView workbookViewId="0"/>
  </sheetViews>
  <sheetFormatPr defaultRowHeight="15" x14ac:dyDescent="0.25"/>
  <cols>
    <col min="2" max="2" width="14.85546875" bestFit="1" customWidth="1"/>
  </cols>
  <sheetData>
    <row r="10" spans="2:3" x14ac:dyDescent="0.25">
      <c r="B10" s="1" t="s">
        <v>5</v>
      </c>
      <c r="C10" s="2"/>
    </row>
    <row r="11" spans="2:3" x14ac:dyDescent="0.25">
      <c r="B11" s="3" t="s">
        <v>18</v>
      </c>
      <c r="C11" s="4">
        <v>40</v>
      </c>
    </row>
    <row r="12" spans="2:3" x14ac:dyDescent="0.25">
      <c r="B12" s="3" t="s">
        <v>19</v>
      </c>
      <c r="C12" s="4">
        <v>40</v>
      </c>
    </row>
    <row r="13" spans="2:3" x14ac:dyDescent="0.25">
      <c r="B13" s="3" t="s">
        <v>20</v>
      </c>
      <c r="C13" s="4">
        <v>4</v>
      </c>
    </row>
    <row r="14" spans="2:3" x14ac:dyDescent="0.25">
      <c r="B14" s="5" t="s">
        <v>21</v>
      </c>
      <c r="C14" s="6">
        <v>0.3</v>
      </c>
    </row>
    <row r="17" spans="1:5" x14ac:dyDescent="0.25">
      <c r="A17" t="s">
        <v>0</v>
      </c>
      <c r="B17" t="s">
        <v>17</v>
      </c>
      <c r="C17">
        <f>(C13-(C14*C13*C14))/C12</f>
        <v>9.0999999999999998E-2</v>
      </c>
      <c r="D17">
        <f>C17*100</f>
        <v>9.1</v>
      </c>
      <c r="E17" t="s">
        <v>22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8:E29"/>
  <sheetViews>
    <sheetView workbookViewId="0"/>
  </sheetViews>
  <sheetFormatPr defaultRowHeight="15" x14ac:dyDescent="0.25"/>
  <cols>
    <col min="4" max="4" width="17.42578125" bestFit="1" customWidth="1"/>
  </cols>
  <sheetData>
    <row r="18" spans="3:5" x14ac:dyDescent="0.25">
      <c r="D18" s="1" t="s">
        <v>5</v>
      </c>
      <c r="E18" s="2"/>
    </row>
    <row r="19" spans="3:5" x14ac:dyDescent="0.25">
      <c r="D19" s="3" t="s">
        <v>23</v>
      </c>
      <c r="E19" s="4"/>
    </row>
    <row r="20" spans="3:5" x14ac:dyDescent="0.25">
      <c r="D20" s="3" t="s">
        <v>8</v>
      </c>
      <c r="E20" s="23">
        <v>64.69</v>
      </c>
    </row>
    <row r="21" spans="3:5" x14ac:dyDescent="0.25">
      <c r="D21" s="3" t="s">
        <v>20</v>
      </c>
      <c r="E21" s="4">
        <v>2.04</v>
      </c>
    </row>
    <row r="22" spans="3:5" x14ac:dyDescent="0.25">
      <c r="D22" s="3" t="s">
        <v>24</v>
      </c>
      <c r="E22" s="4">
        <v>5000</v>
      </c>
    </row>
    <row r="23" spans="3:5" x14ac:dyDescent="0.25">
      <c r="D23" s="3" t="s">
        <v>25</v>
      </c>
      <c r="E23" s="4">
        <v>9.31</v>
      </c>
    </row>
    <row r="24" spans="3:5" x14ac:dyDescent="0.25">
      <c r="D24" s="5" t="s">
        <v>26</v>
      </c>
      <c r="E24" s="6">
        <v>0.65</v>
      </c>
    </row>
    <row r="26" spans="3:5" x14ac:dyDescent="0.25">
      <c r="C26" s="10" t="s">
        <v>0</v>
      </c>
      <c r="D26" s="24" t="s">
        <v>27</v>
      </c>
      <c r="E26" s="25">
        <f>E22/E20</f>
        <v>77.2916988715412</v>
      </c>
    </row>
    <row r="27" spans="3:5" x14ac:dyDescent="0.25">
      <c r="C27" s="10" t="s">
        <v>1</v>
      </c>
      <c r="D27" s="24" t="s">
        <v>28</v>
      </c>
      <c r="E27" s="25">
        <f>E26*E21</f>
        <v>157.67506569794406</v>
      </c>
    </row>
    <row r="28" spans="3:5" x14ac:dyDescent="0.25">
      <c r="C28" s="10" t="s">
        <v>3</v>
      </c>
      <c r="D28" s="24" t="s">
        <v>29</v>
      </c>
      <c r="E28" s="25">
        <f>E20/E23</f>
        <v>6.9484425349086996</v>
      </c>
    </row>
    <row r="29" spans="3:5" x14ac:dyDescent="0.25">
      <c r="C29" s="10" t="s">
        <v>4</v>
      </c>
      <c r="D29" s="24" t="s">
        <v>30</v>
      </c>
      <c r="E29" s="25">
        <f>E20-E24</f>
        <v>64.039999999999992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6"/>
  <sheetViews>
    <sheetView workbookViewId="0"/>
  </sheetViews>
  <sheetFormatPr defaultRowHeight="15" x14ac:dyDescent="0.25"/>
  <cols>
    <col min="3" max="3" width="16.140625" bestFit="1" customWidth="1"/>
  </cols>
  <sheetData>
    <row r="6" spans="3:9" x14ac:dyDescent="0.25">
      <c r="C6" t="s">
        <v>5</v>
      </c>
      <c r="F6">
        <v>1</v>
      </c>
      <c r="H6">
        <v>2</v>
      </c>
    </row>
    <row r="7" spans="3:9" ht="15.75" x14ac:dyDescent="0.25">
      <c r="C7" s="17"/>
      <c r="D7" s="18" t="s">
        <v>31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36</v>
      </c>
    </row>
    <row r="8" spans="3:9" x14ac:dyDescent="0.25">
      <c r="C8" s="19" t="s">
        <v>37</v>
      </c>
      <c r="D8" s="20">
        <v>90</v>
      </c>
      <c r="E8" s="20">
        <v>100</v>
      </c>
      <c r="F8" s="20">
        <v>95</v>
      </c>
      <c r="G8" s="20">
        <v>100</v>
      </c>
      <c r="H8" s="20">
        <v>95</v>
      </c>
      <c r="I8" s="20">
        <v>100</v>
      </c>
    </row>
    <row r="9" spans="3:9" x14ac:dyDescent="0.25">
      <c r="C9" s="21" t="s">
        <v>38</v>
      </c>
      <c r="D9" s="22">
        <v>50</v>
      </c>
      <c r="E9" s="22">
        <v>200</v>
      </c>
      <c r="F9" s="22">
        <v>45</v>
      </c>
      <c r="G9" s="22">
        <v>200</v>
      </c>
      <c r="H9" s="22">
        <v>45</v>
      </c>
      <c r="I9" s="22">
        <v>200</v>
      </c>
    </row>
    <row r="10" spans="3:9" x14ac:dyDescent="0.25">
      <c r="C10" s="19" t="s">
        <v>39</v>
      </c>
      <c r="D10" s="20">
        <v>100</v>
      </c>
      <c r="E10" s="20">
        <v>200</v>
      </c>
      <c r="F10" s="20">
        <v>110</v>
      </c>
      <c r="G10" s="20">
        <v>200</v>
      </c>
      <c r="H10" s="20">
        <v>55</v>
      </c>
      <c r="I10" s="20">
        <v>400</v>
      </c>
    </row>
    <row r="11" spans="3:9" ht="15.75" thickBot="1" x14ac:dyDescent="0.3">
      <c r="C11" s="26"/>
      <c r="D11" s="26"/>
      <c r="E11" s="26"/>
      <c r="F11" s="26"/>
      <c r="G11" s="26"/>
      <c r="H11" s="26"/>
      <c r="I11" s="26"/>
    </row>
    <row r="12" spans="3:9" ht="15.75" thickTop="1" x14ac:dyDescent="0.25"/>
    <row r="24" spans="2:4" x14ac:dyDescent="0.25">
      <c r="B24" s="10" t="s">
        <v>0</v>
      </c>
      <c r="C24" s="24" t="s">
        <v>42</v>
      </c>
      <c r="D24" s="27">
        <f>AVERAGE(F8:F10)/AVERAGE(D8:D10)-1</f>
        <v>4.1666666666666519E-2</v>
      </c>
    </row>
    <row r="25" spans="2:4" x14ac:dyDescent="0.25">
      <c r="B25" s="10" t="s">
        <v>1</v>
      </c>
      <c r="C25" s="24" t="s">
        <v>40</v>
      </c>
      <c r="D25" s="11">
        <f>((SUM(H8:H10)/(SUM(F8:F10)/3)))</f>
        <v>2.3400000000000003</v>
      </c>
    </row>
    <row r="26" spans="2:4" x14ac:dyDescent="0.25">
      <c r="B26" s="10" t="s">
        <v>3</v>
      </c>
      <c r="C26" s="24" t="s">
        <v>41</v>
      </c>
      <c r="D26" s="11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J23"/>
  <sheetViews>
    <sheetView workbookViewId="0"/>
  </sheetViews>
  <sheetFormatPr defaultRowHeight="15" x14ac:dyDescent="0.25"/>
  <sheetData>
    <row r="10" spans="4:10" x14ac:dyDescent="0.25">
      <c r="E10" t="s">
        <v>43</v>
      </c>
      <c r="F10" t="s">
        <v>44</v>
      </c>
      <c r="G10" t="s">
        <v>45</v>
      </c>
      <c r="H10" t="s">
        <v>46</v>
      </c>
      <c r="I10" t="s">
        <v>47</v>
      </c>
      <c r="J10" t="s">
        <v>48</v>
      </c>
    </row>
    <row r="11" spans="4:10" x14ac:dyDescent="0.25">
      <c r="D11" t="s">
        <v>37</v>
      </c>
      <c r="E11">
        <v>90</v>
      </c>
      <c r="F11">
        <v>100</v>
      </c>
      <c r="G11">
        <v>95</v>
      </c>
      <c r="H11">
        <v>100</v>
      </c>
      <c r="I11">
        <v>95</v>
      </c>
      <c r="J11">
        <v>100</v>
      </c>
    </row>
    <row r="12" spans="4:10" x14ac:dyDescent="0.25">
      <c r="D12" t="s">
        <v>38</v>
      </c>
      <c r="E12">
        <v>50</v>
      </c>
      <c r="F12">
        <v>200</v>
      </c>
      <c r="G12">
        <v>45</v>
      </c>
      <c r="H12">
        <v>200</v>
      </c>
      <c r="I12">
        <v>45</v>
      </c>
      <c r="J12">
        <v>200</v>
      </c>
    </row>
    <row r="13" spans="4:10" x14ac:dyDescent="0.25">
      <c r="D13" t="s">
        <v>39</v>
      </c>
      <c r="E13">
        <v>100</v>
      </c>
      <c r="F13">
        <v>200</v>
      </c>
      <c r="G13">
        <v>110</v>
      </c>
      <c r="H13">
        <v>200</v>
      </c>
      <c r="I13">
        <v>55</v>
      </c>
      <c r="J13">
        <v>400</v>
      </c>
    </row>
    <row r="22" spans="3:4" x14ac:dyDescent="0.25">
      <c r="C22" s="10" t="s">
        <v>0</v>
      </c>
      <c r="D22" s="27">
        <f>SUMPRODUCT(G11:G13,H11:H13)/(SUMPRODUCT(E11:E13,F11:F13))-1</f>
        <v>3.8461538461538547E-2</v>
      </c>
    </row>
    <row r="23" spans="3:4" x14ac:dyDescent="0.25">
      <c r="C23" s="10" t="s">
        <v>1</v>
      </c>
      <c r="D23" s="27">
        <f>(((G11/E11)+(G12/E12)+(G13/E13))/3)-1</f>
        <v>1.8518518518518601E-2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12"/>
  <sheetViews>
    <sheetView workbookViewId="0"/>
  </sheetViews>
  <sheetFormatPr defaultRowHeight="15" x14ac:dyDescent="0.25"/>
  <cols>
    <col min="2" max="2" width="16" bestFit="1" customWidth="1"/>
  </cols>
  <sheetData>
    <row r="7" spans="2:3" x14ac:dyDescent="0.25">
      <c r="B7" s="1" t="s">
        <v>5</v>
      </c>
      <c r="C7" s="2"/>
    </row>
    <row r="8" spans="2:3" x14ac:dyDescent="0.25">
      <c r="B8" s="3" t="s">
        <v>50</v>
      </c>
      <c r="C8" s="4">
        <v>0.3</v>
      </c>
    </row>
    <row r="9" spans="2:3" x14ac:dyDescent="0.25">
      <c r="B9" s="3" t="s">
        <v>51</v>
      </c>
      <c r="C9" s="4">
        <v>0.09</v>
      </c>
    </row>
    <row r="10" spans="2:3" x14ac:dyDescent="0.25">
      <c r="B10" s="5" t="s">
        <v>16</v>
      </c>
      <c r="C10" s="6">
        <v>1000</v>
      </c>
    </row>
    <row r="12" spans="2:3" x14ac:dyDescent="0.25">
      <c r="B12" s="10" t="s">
        <v>49</v>
      </c>
      <c r="C12" s="11">
        <f>((C10*C9)*(1-C8))/C10</f>
        <v>6.2999999999999987E-2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C16"/>
  <sheetViews>
    <sheetView workbookViewId="0"/>
  </sheetViews>
  <sheetFormatPr defaultRowHeight="15" x14ac:dyDescent="0.25"/>
  <cols>
    <col min="2" max="2" width="9.85546875" bestFit="1" customWidth="1"/>
    <col min="3" max="3" width="18.140625" bestFit="1" customWidth="1"/>
  </cols>
  <sheetData>
    <row r="9" spans="2:3" x14ac:dyDescent="0.25">
      <c r="B9" s="1" t="s">
        <v>5</v>
      </c>
      <c r="C9" s="2"/>
    </row>
    <row r="10" spans="2:3" x14ac:dyDescent="0.25">
      <c r="B10" s="5" t="s">
        <v>51</v>
      </c>
      <c r="C10" s="6">
        <v>0.04</v>
      </c>
    </row>
    <row r="12" spans="2:3" x14ac:dyDescent="0.25">
      <c r="B12" t="s">
        <v>71</v>
      </c>
      <c r="C12" t="s">
        <v>72</v>
      </c>
    </row>
    <row r="13" spans="2:3" x14ac:dyDescent="0.25">
      <c r="B13">
        <v>0</v>
      </c>
      <c r="C13" s="30">
        <f>$C$10/(1-B13)</f>
        <v>0.04</v>
      </c>
    </row>
    <row r="14" spans="2:3" x14ac:dyDescent="0.25">
      <c r="B14">
        <v>0.1</v>
      </c>
      <c r="C14" s="31">
        <f>$C$10/(1-B14)</f>
        <v>4.4444444444444446E-2</v>
      </c>
    </row>
    <row r="15" spans="2:3" x14ac:dyDescent="0.25">
      <c r="B15">
        <v>0.2</v>
      </c>
      <c r="C15" s="31">
        <f>$C$10/(1-B15)</f>
        <v>4.9999999999999996E-2</v>
      </c>
    </row>
    <row r="16" spans="2:3" x14ac:dyDescent="0.25">
      <c r="B16">
        <v>0.3</v>
      </c>
      <c r="C16" s="32">
        <f>$C$10/(1-B16)</f>
        <v>5.7142857142857148E-2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7:B19"/>
  <sheetViews>
    <sheetView workbookViewId="0"/>
  </sheetViews>
  <sheetFormatPr defaultRowHeight="15" x14ac:dyDescent="0.25"/>
  <sheetData>
    <row r="17" spans="2:2" x14ac:dyDescent="0.25">
      <c r="B17" s="28" t="s">
        <v>52</v>
      </c>
    </row>
    <row r="18" spans="2:2" x14ac:dyDescent="0.25">
      <c r="B18" s="28" t="s">
        <v>53</v>
      </c>
    </row>
    <row r="19" spans="2:2" x14ac:dyDescent="0.25">
      <c r="B19" s="28" t="s">
        <v>54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H18"/>
  <sheetViews>
    <sheetView workbookViewId="0"/>
  </sheetViews>
  <sheetFormatPr defaultRowHeight="15" x14ac:dyDescent="0.25"/>
  <cols>
    <col min="2" max="2" width="20.28515625" bestFit="1" customWidth="1"/>
  </cols>
  <sheetData>
    <row r="10" spans="2:8" x14ac:dyDescent="0.25">
      <c r="B10">
        <f>E13</f>
        <v>7.8325000000000005</v>
      </c>
      <c r="F10" t="s">
        <v>55</v>
      </c>
      <c r="G10">
        <f>787.25/100</f>
        <v>7.8724999999999996</v>
      </c>
      <c r="H10">
        <f>G10-B10</f>
        <v>3.9999999999999147E-2</v>
      </c>
    </row>
    <row r="11" spans="2:8" x14ac:dyDescent="0.25">
      <c r="B11">
        <v>783</v>
      </c>
      <c r="C11">
        <v>2</v>
      </c>
      <c r="D11" s="29">
        <f>1/8</f>
        <v>0.125</v>
      </c>
    </row>
    <row r="12" spans="2:8" x14ac:dyDescent="0.25">
      <c r="C12">
        <f>B11/100</f>
        <v>7.83</v>
      </c>
      <c r="D12">
        <f>C11*D11</f>
        <v>0.25</v>
      </c>
      <c r="E12">
        <f>D12/100</f>
        <v>2.5000000000000001E-3</v>
      </c>
    </row>
    <row r="13" spans="2:8" x14ac:dyDescent="0.25">
      <c r="E13">
        <f>E12+C12</f>
        <v>7.8325000000000005</v>
      </c>
    </row>
    <row r="15" spans="2:8" x14ac:dyDescent="0.25">
      <c r="F15" t="s">
        <v>56</v>
      </c>
      <c r="G15">
        <v>5000</v>
      </c>
    </row>
    <row r="17" spans="2:4" x14ac:dyDescent="0.25">
      <c r="B17" s="10" t="s">
        <v>0</v>
      </c>
      <c r="C17" s="24" t="s">
        <v>57</v>
      </c>
      <c r="D17" s="11">
        <f>G15*H10</f>
        <v>199.99999999999574</v>
      </c>
    </row>
    <row r="18" spans="2:4" x14ac:dyDescent="0.25">
      <c r="B18" s="10" t="s">
        <v>1</v>
      </c>
      <c r="C18" s="24" t="s">
        <v>58</v>
      </c>
      <c r="D18" s="11">
        <f>135778</f>
        <v>135778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H26"/>
  <sheetViews>
    <sheetView workbookViewId="0"/>
  </sheetViews>
  <sheetFormatPr defaultRowHeight="15" x14ac:dyDescent="0.25"/>
  <sheetData>
    <row r="14" spans="2:8" x14ac:dyDescent="0.25">
      <c r="B14" t="s">
        <v>59</v>
      </c>
      <c r="C14" t="s">
        <v>60</v>
      </c>
      <c r="D14">
        <v>180</v>
      </c>
    </row>
    <row r="16" spans="2:8" x14ac:dyDescent="0.25">
      <c r="B16" t="s">
        <v>0</v>
      </c>
      <c r="C16" t="s">
        <v>8</v>
      </c>
      <c r="D16">
        <v>193</v>
      </c>
      <c r="F16" t="s">
        <v>61</v>
      </c>
      <c r="G16" t="s">
        <v>57</v>
      </c>
      <c r="H16">
        <f>D16-D14</f>
        <v>13</v>
      </c>
    </row>
    <row r="17" spans="2:8" x14ac:dyDescent="0.25">
      <c r="G17" t="s">
        <v>62</v>
      </c>
      <c r="H17">
        <v>12.58</v>
      </c>
    </row>
    <row r="18" spans="2:8" x14ac:dyDescent="0.25">
      <c r="G18" t="s">
        <v>63</v>
      </c>
      <c r="H18">
        <f>H16-H17</f>
        <v>0.41999999999999993</v>
      </c>
    </row>
    <row r="20" spans="2:8" x14ac:dyDescent="0.25">
      <c r="B20" t="s">
        <v>1</v>
      </c>
      <c r="C20" t="s">
        <v>64</v>
      </c>
      <c r="D20">
        <v>185</v>
      </c>
      <c r="F20" t="s">
        <v>61</v>
      </c>
      <c r="G20" t="s">
        <v>57</v>
      </c>
      <c r="H20">
        <f>MAX(0,D16-D20)</f>
        <v>8</v>
      </c>
    </row>
    <row r="21" spans="2:8" x14ac:dyDescent="0.25">
      <c r="G21" t="s">
        <v>62</v>
      </c>
      <c r="H21">
        <f>H17</f>
        <v>12.58</v>
      </c>
    </row>
    <row r="22" spans="2:8" x14ac:dyDescent="0.25">
      <c r="G22" t="s">
        <v>63</v>
      </c>
      <c r="H22">
        <f>H20-H21</f>
        <v>-4.58</v>
      </c>
    </row>
    <row r="24" spans="2:8" x14ac:dyDescent="0.25">
      <c r="B24" t="s">
        <v>3</v>
      </c>
      <c r="C24" t="s">
        <v>65</v>
      </c>
      <c r="D24">
        <v>185</v>
      </c>
      <c r="F24" t="s">
        <v>2</v>
      </c>
      <c r="G24" t="s">
        <v>57</v>
      </c>
      <c r="H24">
        <f>MAX(0,D24-D16)</f>
        <v>0</v>
      </c>
    </row>
    <row r="25" spans="2:8" x14ac:dyDescent="0.25">
      <c r="G25" t="s">
        <v>62</v>
      </c>
      <c r="H25">
        <v>12.01</v>
      </c>
    </row>
    <row r="26" spans="2:8" x14ac:dyDescent="0.25">
      <c r="G26" t="s">
        <v>63</v>
      </c>
      <c r="H26">
        <f>H24-H25</f>
        <v>-12.01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E37"/>
  <sheetViews>
    <sheetView workbookViewId="0"/>
  </sheetViews>
  <sheetFormatPr defaultRowHeight="15" x14ac:dyDescent="0.25"/>
  <cols>
    <col min="2" max="2" width="11.28515625" bestFit="1" customWidth="1"/>
    <col min="3" max="3" width="10.42578125" bestFit="1" customWidth="1"/>
  </cols>
  <sheetData>
    <row r="11" spans="2:5" x14ac:dyDescent="0.25">
      <c r="B11" s="1" t="s">
        <v>5</v>
      </c>
      <c r="C11" s="9"/>
      <c r="D11" s="9"/>
      <c r="E11" s="2"/>
    </row>
    <row r="12" spans="2:5" x14ac:dyDescent="0.25">
      <c r="B12" s="3" t="s">
        <v>66</v>
      </c>
      <c r="C12" s="8">
        <v>50</v>
      </c>
      <c r="D12" s="8"/>
      <c r="E12" s="4"/>
    </row>
    <row r="13" spans="2:5" x14ac:dyDescent="0.25">
      <c r="B13" s="3" t="s">
        <v>15</v>
      </c>
      <c r="C13" s="8">
        <v>0.5</v>
      </c>
      <c r="D13" s="8" t="s">
        <v>67</v>
      </c>
      <c r="E13" s="4">
        <v>1</v>
      </c>
    </row>
    <row r="14" spans="2:5" x14ac:dyDescent="0.25">
      <c r="B14" s="3" t="s">
        <v>68</v>
      </c>
      <c r="C14" s="8">
        <v>4</v>
      </c>
      <c r="D14" s="8"/>
      <c r="E14" s="4"/>
    </row>
    <row r="15" spans="2:5" x14ac:dyDescent="0.25">
      <c r="B15" s="3" t="s">
        <v>69</v>
      </c>
      <c r="C15" s="8">
        <v>40</v>
      </c>
      <c r="D15" s="8"/>
      <c r="E15" s="4"/>
    </row>
    <row r="16" spans="2:5" x14ac:dyDescent="0.25">
      <c r="B16" s="3"/>
      <c r="C16" s="8">
        <v>45</v>
      </c>
      <c r="D16" s="8"/>
      <c r="E16" s="4"/>
    </row>
    <row r="17" spans="2:5" x14ac:dyDescent="0.25">
      <c r="B17" s="3"/>
      <c r="C17" s="8">
        <v>50</v>
      </c>
      <c r="D17" s="8"/>
      <c r="E17" s="4"/>
    </row>
    <row r="18" spans="2:5" x14ac:dyDescent="0.25">
      <c r="B18" s="3"/>
      <c r="C18" s="8">
        <v>55</v>
      </c>
      <c r="D18" s="8"/>
      <c r="E18" s="4"/>
    </row>
    <row r="19" spans="2:5" x14ac:dyDescent="0.25">
      <c r="B19" s="5"/>
      <c r="C19" s="7">
        <v>60</v>
      </c>
      <c r="D19" s="7"/>
      <c r="E19" s="6"/>
    </row>
    <row r="22" spans="2:5" x14ac:dyDescent="0.25">
      <c r="B22" t="s">
        <v>0</v>
      </c>
      <c r="C22" t="s">
        <v>18</v>
      </c>
      <c r="D22" t="s">
        <v>57</v>
      </c>
    </row>
    <row r="23" spans="2:5" x14ac:dyDescent="0.25">
      <c r="C23">
        <f>C15</f>
        <v>40</v>
      </c>
      <c r="D23">
        <f>MAX(0,C23-$C$12)-$C$14</f>
        <v>-4</v>
      </c>
    </row>
    <row r="24" spans="2:5" x14ac:dyDescent="0.25">
      <c r="C24">
        <f>C16</f>
        <v>45</v>
      </c>
      <c r="D24">
        <f t="shared" ref="D24:D27" si="0">MAX(0,C24-$C$12)-$C$14</f>
        <v>-4</v>
      </c>
    </row>
    <row r="25" spans="2:5" x14ac:dyDescent="0.25">
      <c r="C25">
        <f>C17</f>
        <v>50</v>
      </c>
      <c r="D25">
        <f t="shared" si="0"/>
        <v>-4</v>
      </c>
    </row>
    <row r="26" spans="2:5" x14ac:dyDescent="0.25">
      <c r="C26">
        <f>C18</f>
        <v>55</v>
      </c>
      <c r="D26">
        <f t="shared" si="0"/>
        <v>1</v>
      </c>
    </row>
    <row r="27" spans="2:5" x14ac:dyDescent="0.25">
      <c r="C27">
        <f>C19</f>
        <v>60</v>
      </c>
      <c r="D27">
        <f t="shared" si="0"/>
        <v>6</v>
      </c>
    </row>
    <row r="30" spans="2:5" x14ac:dyDescent="0.25">
      <c r="C30" t="s">
        <v>70</v>
      </c>
      <c r="D30">
        <v>6</v>
      </c>
    </row>
    <row r="32" spans="2:5" x14ac:dyDescent="0.25">
      <c r="B32" t="s">
        <v>1</v>
      </c>
      <c r="C32" t="s">
        <v>18</v>
      </c>
      <c r="D32" t="s">
        <v>57</v>
      </c>
    </row>
    <row r="33" spans="3:4" x14ac:dyDescent="0.25">
      <c r="C33">
        <f>C15</f>
        <v>40</v>
      </c>
      <c r="D33">
        <f>MAX(0,$C$12-C33)-$D$30</f>
        <v>4</v>
      </c>
    </row>
    <row r="34" spans="3:4" x14ac:dyDescent="0.25">
      <c r="C34">
        <f>C16</f>
        <v>45</v>
      </c>
      <c r="D34">
        <f t="shared" ref="D34:D37" si="1">MAX(0,$C$12-C34)-$D$30</f>
        <v>-1</v>
      </c>
    </row>
    <row r="35" spans="3:4" x14ac:dyDescent="0.25">
      <c r="C35">
        <f>C17</f>
        <v>50</v>
      </c>
      <c r="D35">
        <f t="shared" si="1"/>
        <v>-6</v>
      </c>
    </row>
    <row r="36" spans="3:4" x14ac:dyDescent="0.25">
      <c r="C36">
        <f>C18</f>
        <v>55</v>
      </c>
      <c r="D36">
        <f t="shared" si="1"/>
        <v>-6</v>
      </c>
    </row>
    <row r="37" spans="3:4" x14ac:dyDescent="0.25">
      <c r="C37">
        <f>C19</f>
        <v>60</v>
      </c>
      <c r="D37">
        <f t="shared" si="1"/>
        <v>-6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 2-3</vt:lpstr>
      <vt:lpstr>PR 2-7</vt:lpstr>
      <vt:lpstr>PR 2-8</vt:lpstr>
      <vt:lpstr>PR 2-9</vt:lpstr>
      <vt:lpstr>PR 2-10</vt:lpstr>
      <vt:lpstr>PR 2-11</vt:lpstr>
      <vt:lpstr>PR 2-12</vt:lpstr>
      <vt:lpstr>PR 2-13</vt:lpstr>
      <vt:lpstr>PR 2-14</vt:lpstr>
      <vt:lpstr>PR 2-16</vt:lpstr>
      <vt:lpstr>PR 2-17</vt:lpstr>
      <vt:lpstr>PR 2-18</vt:lpstr>
      <vt:lpstr>PR 2-20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Marc-Anthony A. Isaacs</dc:creator>
  <cp:lastModifiedBy>Ganesh k</cp:lastModifiedBy>
  <dcterms:created xsi:type="dcterms:W3CDTF">2013-07-22T15:34:27Z</dcterms:created>
  <dcterms:modified xsi:type="dcterms:W3CDTF">2013-09-20T10:41:35Z</dcterms:modified>
</cp:coreProperties>
</file>